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1480" windowHeight="9972"/>
  </bookViews>
  <sheets>
    <sheet name="Приложение 12" sheetId="1" r:id="rId1"/>
  </sheets>
  <definedNames>
    <definedName name="_xlnm.Print_Titles" localSheetId="0">'Приложение 12'!$10:$12</definedName>
  </definedNames>
  <calcPr calcId="144525" iterate="1"/>
</workbook>
</file>

<file path=xl/calcChain.xml><?xml version="1.0" encoding="utf-8"?>
<calcChain xmlns="http://schemas.openxmlformats.org/spreadsheetml/2006/main">
  <c r="C20" i="1" l="1"/>
  <c r="C17" i="1"/>
  <c r="C14" i="1"/>
  <c r="D20" i="1"/>
  <c r="D17" i="1"/>
  <c r="D14" i="1"/>
  <c r="D13" i="1" l="1"/>
  <c r="C13" i="1"/>
</calcChain>
</file>

<file path=xl/sharedStrings.xml><?xml version="1.0" encoding="utf-8"?>
<sst xmlns="http://schemas.openxmlformats.org/spreadsheetml/2006/main" count="35" uniqueCount="35">
  <si>
    <t>к решению Думы города Югорска</t>
  </si>
  <si>
    <t xml:space="preserve">Приложение 12  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</si>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</sst>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5" sqref="A5:XFD8"/>
    </sheetView>
  </sheetViews>
  <sheetFormatPr defaultRowHeight="15.6" x14ac:dyDescent="0.3"/>
  <cols>
    <col min="1" max="1" width="25.19921875" customWidth="1"/>
    <col min="2" max="2" width="58.19921875" customWidth="1"/>
    <col min="3" max="3" width="16.09765625" customWidth="1"/>
    <col min="4" max="4" width="15" customWidth="1"/>
  </cols>
  <sheetData>
    <row r="1" spans="1:4" x14ac:dyDescent="0.3">
      <c r="B1" s="16" t="s">
        <v>1</v>
      </c>
      <c r="C1" s="16"/>
      <c r="D1" s="16"/>
    </row>
    <row r="2" spans="1:4" x14ac:dyDescent="0.3">
      <c r="B2" s="16" t="s">
        <v>0</v>
      </c>
      <c r="C2" s="16"/>
      <c r="D2" s="16"/>
    </row>
    <row r="3" spans="1:4" x14ac:dyDescent="0.3">
      <c r="B3" s="16" t="s">
        <v>2</v>
      </c>
      <c r="C3" s="16"/>
      <c r="D3" s="16"/>
    </row>
    <row r="4" spans="1:4" x14ac:dyDescent="0.3">
      <c r="A4" s="1"/>
    </row>
    <row r="5" spans="1:4" x14ac:dyDescent="0.3">
      <c r="A5" s="3"/>
    </row>
    <row r="6" spans="1:4" x14ac:dyDescent="0.3">
      <c r="A6" s="19" t="s">
        <v>3</v>
      </c>
      <c r="B6" s="19"/>
      <c r="C6" s="19"/>
      <c r="D6" s="19"/>
    </row>
    <row r="7" spans="1:4" x14ac:dyDescent="0.3">
      <c r="A7" s="19" t="s">
        <v>4</v>
      </c>
      <c r="B7" s="19"/>
      <c r="C7" s="19"/>
      <c r="D7" s="19"/>
    </row>
    <row r="8" spans="1:4" ht="15.75" x14ac:dyDescent="0.25">
      <c r="A8" s="4"/>
    </row>
    <row r="9" spans="1:4" x14ac:dyDescent="0.3">
      <c r="D9" s="5" t="s">
        <v>5</v>
      </c>
    </row>
    <row r="10" spans="1:4" ht="18" customHeight="1" x14ac:dyDescent="0.3">
      <c r="A10" s="17" t="s">
        <v>6</v>
      </c>
      <c r="B10" s="18" t="s">
        <v>7</v>
      </c>
      <c r="C10" s="18" t="s">
        <v>8</v>
      </c>
      <c r="D10" s="18"/>
    </row>
    <row r="11" spans="1:4" x14ac:dyDescent="0.3">
      <c r="A11" s="17"/>
      <c r="B11" s="18"/>
      <c r="C11" s="6" t="s">
        <v>9</v>
      </c>
      <c r="D11" s="6" t="s">
        <v>10</v>
      </c>
    </row>
    <row r="12" spans="1:4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ht="31.2" x14ac:dyDescent="0.3">
      <c r="A13" s="8" t="s">
        <v>11</v>
      </c>
      <c r="B13" s="9" t="s">
        <v>12</v>
      </c>
      <c r="C13" s="11">
        <f>SUM(C14+C17+C20)</f>
        <v>80000000</v>
      </c>
      <c r="D13" s="11">
        <f>SUM(D14+D17+D20)</f>
        <v>50000000</v>
      </c>
    </row>
    <row r="14" spans="1:4" ht="31.2" x14ac:dyDescent="0.3">
      <c r="A14" s="9" t="s">
        <v>13</v>
      </c>
      <c r="B14" s="9" t="s">
        <v>14</v>
      </c>
      <c r="C14" s="12">
        <f>SUM(C15:C16)</f>
        <v>195000000</v>
      </c>
      <c r="D14" s="12">
        <f>SUM(D15:D16)</f>
        <v>125000000</v>
      </c>
    </row>
    <row r="15" spans="1:4" ht="31.2" x14ac:dyDescent="0.3">
      <c r="A15" s="10" t="s">
        <v>15</v>
      </c>
      <c r="B15" s="10" t="s">
        <v>16</v>
      </c>
      <c r="C15" s="13">
        <v>230000000</v>
      </c>
      <c r="D15" s="13">
        <v>355000000</v>
      </c>
    </row>
    <row r="16" spans="1:4" ht="31.2" x14ac:dyDescent="0.3">
      <c r="A16" s="10" t="s">
        <v>17</v>
      </c>
      <c r="B16" s="10" t="s">
        <v>18</v>
      </c>
      <c r="C16" s="13">
        <v>-35000000</v>
      </c>
      <c r="D16" s="13">
        <v>-230000000</v>
      </c>
    </row>
    <row r="17" spans="1:4" ht="31.2" x14ac:dyDescent="0.3">
      <c r="A17" s="9" t="s">
        <v>19</v>
      </c>
      <c r="B17" s="9" t="s">
        <v>20</v>
      </c>
      <c r="C17" s="12">
        <f>SUM(C19)</f>
        <v>-116346000</v>
      </c>
      <c r="D17" s="12">
        <f>SUM(D19)</f>
        <v>-75096000</v>
      </c>
    </row>
    <row r="18" spans="1:4" ht="46.8" x14ac:dyDescent="0.3">
      <c r="A18" s="14" t="s">
        <v>33</v>
      </c>
      <c r="B18" s="15" t="s">
        <v>34</v>
      </c>
      <c r="C18" s="13">
        <v>0</v>
      </c>
      <c r="D18" s="13">
        <v>0</v>
      </c>
    </row>
    <row r="19" spans="1:4" ht="46.8" x14ac:dyDescent="0.3">
      <c r="A19" s="10" t="s">
        <v>21</v>
      </c>
      <c r="B19" s="10" t="s">
        <v>22</v>
      </c>
      <c r="C19" s="13">
        <v>-116346000</v>
      </c>
      <c r="D19" s="13">
        <v>-75096000</v>
      </c>
    </row>
    <row r="20" spans="1:4" ht="31.5" x14ac:dyDescent="0.25">
      <c r="A20" s="9" t="s">
        <v>23</v>
      </c>
      <c r="B20" s="9" t="s">
        <v>24</v>
      </c>
      <c r="C20" s="12">
        <f>SUM(C23-C21)</f>
        <v>1346000.0000000002</v>
      </c>
      <c r="D20" s="12">
        <f>SUM(D23-D21)</f>
        <v>96000</v>
      </c>
    </row>
    <row r="21" spans="1:4" ht="15.75" x14ac:dyDescent="0.25">
      <c r="A21" s="10" t="s">
        <v>25</v>
      </c>
      <c r="B21" s="10" t="s">
        <v>26</v>
      </c>
      <c r="C21" s="13">
        <v>1102668.24</v>
      </c>
      <c r="D21" s="13">
        <v>1006668.24</v>
      </c>
    </row>
    <row r="22" spans="1:4" ht="31.5" x14ac:dyDescent="0.25">
      <c r="A22" s="10" t="s">
        <v>27</v>
      </c>
      <c r="B22" s="10" t="s">
        <v>28</v>
      </c>
      <c r="C22" s="13">
        <v>1102668.24</v>
      </c>
      <c r="D22" s="13">
        <v>1006668.24</v>
      </c>
    </row>
    <row r="23" spans="1:4" ht="15.75" x14ac:dyDescent="0.25">
      <c r="A23" s="10" t="s">
        <v>29</v>
      </c>
      <c r="B23" s="10" t="s">
        <v>30</v>
      </c>
      <c r="C23" s="13">
        <v>2448668.2400000002</v>
      </c>
      <c r="D23" s="13">
        <v>1102668.24</v>
      </c>
    </row>
    <row r="24" spans="1:4" ht="31.2" x14ac:dyDescent="0.3">
      <c r="A24" s="10" t="s">
        <v>31</v>
      </c>
      <c r="B24" s="10" t="s">
        <v>32</v>
      </c>
      <c r="C24" s="13">
        <v>2448668.2400000002</v>
      </c>
      <c r="D24" s="13">
        <v>1102668.24</v>
      </c>
    </row>
    <row r="25" spans="1:4" x14ac:dyDescent="0.3">
      <c r="A25" s="2"/>
    </row>
  </sheetData>
  <mergeCells count="8">
    <mergeCell ref="A10:A11"/>
    <mergeCell ref="B10:B11"/>
    <mergeCell ref="C10:D10"/>
    <mergeCell ref="A6:D6"/>
    <mergeCell ref="A7:D7"/>
    <mergeCell ref="B1:D1"/>
    <mergeCell ref="B2:D2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2022-12-14T14:34:53Z</cp:lastPrinted>
  <dcterms:created xsi:type="dcterms:W3CDTF">2022-05-11T05:36:32Z</dcterms:created>
  <dcterms:modified xsi:type="dcterms:W3CDTF">2022-12-21T04:50:18Z</dcterms:modified>
</cp:coreProperties>
</file>